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55 заседание Думы 24.12.2024\проекты\28-12-2024_06-20-26 Бюджет 2024 правка от 28.12.24\"/>
    </mc:Choice>
  </mc:AlternateContent>
  <xr:revisionPtr revIDLastSave="0" documentId="13_ncr:1_{B05A1FF8-6D18-4A2C-B833-D4AAF4AAF681}" xr6:coauthVersionLast="45" xr6:coauthVersionMax="45" xr10:uidLastSave="{00000000-0000-0000-0000-000000000000}"/>
  <bookViews>
    <workbookView xWindow="15615" yWindow="30" windowWidth="13185" windowHeight="11385" activeTab="1" xr2:uid="{00000000-000D-0000-FFFF-FFFF00000000}"/>
  </bookViews>
  <sheets>
    <sheet name="2024" sheetId="3" r:id="rId1"/>
    <sheet name="2025-2026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4" l="1"/>
  <c r="E22" i="4"/>
  <c r="D22" i="4"/>
  <c r="F16" i="4"/>
  <c r="E16" i="4"/>
  <c r="D16" i="4"/>
  <c r="D17" i="3"/>
  <c r="D23" i="3" l="1"/>
  <c r="C17" i="3"/>
</calcChain>
</file>

<file path=xl/sharedStrings.xml><?xml version="1.0" encoding="utf-8"?>
<sst xmlns="http://schemas.openxmlformats.org/spreadsheetml/2006/main" count="60" uniqueCount="37">
  <si>
    <t>в тыс. рублей</t>
  </si>
  <si>
    <t>№    п/п</t>
  </si>
  <si>
    <t>1.</t>
  </si>
  <si>
    <t>2.</t>
  </si>
  <si>
    <t>Итого по долговым обязательствам</t>
  </si>
  <si>
    <t>№ п/п</t>
  </si>
  <si>
    <t>Объем расходов</t>
  </si>
  <si>
    <t>Проценты за пользование бюджетными кредитами</t>
  </si>
  <si>
    <t>к решению Думы</t>
  </si>
  <si>
    <t>муниципального образования Алапаевское</t>
  </si>
  <si>
    <t>Размер муниципальных долговых обязательств по состоянию на:</t>
  </si>
  <si>
    <t>Виды муниципальных долговых обязательств муниципального образования Алапаевское</t>
  </si>
  <si>
    <t xml:space="preserve"> Итого на обслуживание муниципального внутреннего долга</t>
  </si>
  <si>
    <t>Бюджетные кредиты, привлеченные из других бюджетов бюджетной системы Российской Федерации</t>
  </si>
  <si>
    <t>31.12.2024г.</t>
  </si>
  <si>
    <t>01.01.2024г.</t>
  </si>
  <si>
    <t>Приложение № 12</t>
  </si>
  <si>
    <t>Структура муниципального внутреннего долга муниципального образования Алапаевское, структура расходов на его обслуживание в 2024 году</t>
  </si>
  <si>
    <t>Раздел 1. Размер и структура муниципального внутреннего долга муниципального образования Алапаевское по состоянию на 01.01.2024 года и на 31.12.2024 года</t>
  </si>
  <si>
    <t>Раздел 2. Объем и структура расходов на обслуживание муниципального внутреннего долга муниципального образования Алапаевское в 2024 году</t>
  </si>
  <si>
    <t>Структура расходов на обслуживание муниципального внутреннего долга в 2024 году</t>
  </si>
  <si>
    <t>Муниципальные гарантии</t>
  </si>
  <si>
    <t>Приложение № 13</t>
  </si>
  <si>
    <t>Структура муниципального внутреннего долга муниципального образования Алапаевское,                                                                            структура расходов на его обслуживание в 2025 и 2026 годах</t>
  </si>
  <si>
    <r>
      <rPr>
        <u/>
        <sz val="12"/>
        <rFont val="Times New Roman"/>
        <family val="1"/>
        <charset val="204"/>
      </rPr>
      <t>Раздел 1</t>
    </r>
    <r>
      <rPr>
        <sz val="12"/>
        <rFont val="Times New Roman"/>
        <family val="1"/>
        <charset val="204"/>
      </rPr>
      <t xml:space="preserve">. Размер и структура муниципального внутреннего долга муниципального образования Алапаевское </t>
    </r>
  </si>
  <si>
    <t>01.01.2025г.</t>
  </si>
  <si>
    <t>31.12.2025г.</t>
  </si>
  <si>
    <t>01.01.2026г.</t>
  </si>
  <si>
    <t>31.12.2026г.</t>
  </si>
  <si>
    <r>
      <rPr>
        <u/>
        <sz val="12"/>
        <rFont val="Times New Roman"/>
        <family val="1"/>
        <charset val="204"/>
      </rPr>
      <t>Раздел 2</t>
    </r>
    <r>
      <rPr>
        <sz val="12"/>
        <rFont val="Times New Roman"/>
        <family val="1"/>
        <charset val="204"/>
      </rPr>
      <t xml:space="preserve">. Объем и структура расходов на обслуживание муниципального внутреннего долга муниципального образования Алапаевское </t>
    </r>
  </si>
  <si>
    <t xml:space="preserve">Структура расходов на обслуживание муниципального внутреннего долга </t>
  </si>
  <si>
    <t>Объем расходов в 2025 году</t>
  </si>
  <si>
    <t>Объем расходов в 2026 году</t>
  </si>
  <si>
    <t>3.</t>
  </si>
  <si>
    <t>Приложение № 6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24.12.2024 №411 "О внесении изменений в Решение Думы муниципального образования Алапаевское от 14 декабря 2023 года №291 "О бюджете муниципального образования Алапаевское на 2024 год и плановый период 2025 и 2026 годов"</t>
  </si>
  <si>
    <t>от 14.12.2023г. №291</t>
  </si>
  <si>
    <t>Приложение № 7                                                                                                                                                                                                   к Решению Думы муниципального образования Алапаевское от 24.12.2024 №411 "О внесении изменений в Решение Думы муниципального образования Алапаевское от 14 декабря 2023 года №291 "О бюджете муниципального образования Алапаевское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</si>
</sst>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0"/>
      <name val="Arial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8"/>
      <name val="Times New Roman CYR"/>
      <family val="1"/>
      <charset val="204"/>
    </font>
    <font>
      <sz val="13"/>
      <name val="Times New Roman CYR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164" fontId="4" fillId="0" borderId="0" xfId="0" applyNumberFormat="1" applyFont="1" applyAlignment="1">
      <alignment horizontal="center" wrapText="1"/>
    </xf>
    <xf numFmtId="49" fontId="6" fillId="0" borderId="0" xfId="0" applyNumberFormat="1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wrapText="1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right" wrapText="1"/>
    </xf>
    <xf numFmtId="0" fontId="8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2"/>
  <sheetViews>
    <sheetView zoomScale="120" zoomScaleNormal="120" workbookViewId="0">
      <selection activeCell="C6" sqref="C6:D6"/>
    </sheetView>
  </sheetViews>
  <sheetFormatPr defaultRowHeight="12.75" x14ac:dyDescent="0.2"/>
  <cols>
    <col min="1" max="1" width="4.42578125" customWidth="1"/>
    <col min="2" max="2" width="45.5703125" customWidth="1"/>
    <col min="3" max="4" width="18.28515625" customWidth="1"/>
  </cols>
  <sheetData>
    <row r="1" spans="1:9" ht="119.45" customHeight="1" x14ac:dyDescent="0.2">
      <c r="B1" s="20"/>
      <c r="C1" s="26" t="s">
        <v>34</v>
      </c>
      <c r="D1" s="26"/>
    </row>
    <row r="2" spans="1:9" ht="7.15" customHeight="1" x14ac:dyDescent="0.2">
      <c r="B2" s="20"/>
      <c r="C2" s="21"/>
      <c r="D2" s="21"/>
    </row>
    <row r="3" spans="1:9" x14ac:dyDescent="0.2">
      <c r="B3" s="22"/>
      <c r="C3" s="30" t="s">
        <v>16</v>
      </c>
      <c r="D3" s="30"/>
    </row>
    <row r="4" spans="1:9" x14ac:dyDescent="0.2">
      <c r="B4" s="23"/>
      <c r="C4" s="30" t="s">
        <v>8</v>
      </c>
      <c r="D4" s="30"/>
    </row>
    <row r="5" spans="1:9" x14ac:dyDescent="0.2">
      <c r="B5" s="30" t="s">
        <v>9</v>
      </c>
      <c r="C5" s="30"/>
      <c r="D5" s="30"/>
    </row>
    <row r="6" spans="1:9" x14ac:dyDescent="0.2">
      <c r="B6" s="23"/>
      <c r="C6" s="30" t="s">
        <v>35</v>
      </c>
      <c r="D6" s="30"/>
    </row>
    <row r="7" spans="1:9" ht="15.75" x14ac:dyDescent="0.25">
      <c r="B7" s="1"/>
      <c r="C7" s="19"/>
      <c r="D7" s="19"/>
    </row>
    <row r="8" spans="1:9" ht="45.75" customHeight="1" x14ac:dyDescent="0.25">
      <c r="A8" s="33" t="s">
        <v>17</v>
      </c>
      <c r="B8" s="33"/>
      <c r="C8" s="33"/>
      <c r="D8" s="33"/>
      <c r="E8" s="2"/>
      <c r="F8" s="2"/>
      <c r="G8" s="2"/>
      <c r="H8" s="2"/>
      <c r="I8" s="2"/>
    </row>
    <row r="10" spans="1:9" ht="31.5" customHeight="1" x14ac:dyDescent="0.25">
      <c r="A10" s="31" t="s">
        <v>18</v>
      </c>
      <c r="B10" s="31"/>
      <c r="C10" s="31"/>
      <c r="D10" s="31"/>
      <c r="E10" s="1"/>
      <c r="F10" s="1"/>
      <c r="G10" s="1"/>
      <c r="H10" s="1"/>
      <c r="I10" s="1"/>
    </row>
    <row r="11" spans="1:9" ht="5.25" customHeight="1" x14ac:dyDescent="0.25">
      <c r="A11" s="1"/>
      <c r="B11" s="1"/>
      <c r="C11" s="1"/>
      <c r="E11" s="1"/>
      <c r="F11" s="1"/>
      <c r="G11" s="1"/>
      <c r="H11" s="1"/>
      <c r="I11" s="1"/>
    </row>
    <row r="12" spans="1:9" ht="15.75" x14ac:dyDescent="0.25">
      <c r="A12" s="1"/>
      <c r="B12" s="1"/>
      <c r="C12" s="1"/>
      <c r="D12" s="3" t="s">
        <v>0</v>
      </c>
      <c r="E12" s="1"/>
      <c r="F12" s="1"/>
      <c r="G12" s="1"/>
      <c r="H12" s="1"/>
      <c r="I12" s="1"/>
    </row>
    <row r="13" spans="1:9" ht="31.5" customHeight="1" x14ac:dyDescent="0.25">
      <c r="A13" s="25" t="s">
        <v>1</v>
      </c>
      <c r="B13" s="25" t="s">
        <v>11</v>
      </c>
      <c r="C13" s="25" t="s">
        <v>10</v>
      </c>
      <c r="D13" s="25"/>
      <c r="E13" s="1"/>
      <c r="F13" s="1"/>
      <c r="G13" s="1"/>
      <c r="H13" s="1"/>
      <c r="I13" s="1"/>
    </row>
    <row r="14" spans="1:9" ht="15.75" x14ac:dyDescent="0.25">
      <c r="A14" s="25"/>
      <c r="B14" s="25"/>
      <c r="C14" s="12" t="s">
        <v>15</v>
      </c>
      <c r="D14" s="12" t="s">
        <v>14</v>
      </c>
      <c r="E14" s="1"/>
      <c r="F14" s="1"/>
      <c r="G14" s="1"/>
      <c r="H14" s="1"/>
      <c r="I14" s="1"/>
    </row>
    <row r="15" spans="1:9" ht="47.25" x14ac:dyDescent="0.25">
      <c r="A15" s="13" t="s">
        <v>2</v>
      </c>
      <c r="B15" s="18" t="s">
        <v>13</v>
      </c>
      <c r="C15" s="15">
        <v>15550</v>
      </c>
      <c r="D15" s="15">
        <v>15233.5</v>
      </c>
      <c r="E15" s="1"/>
      <c r="F15" s="1"/>
      <c r="G15" s="1"/>
      <c r="H15" s="1"/>
      <c r="I15" s="1"/>
    </row>
    <row r="16" spans="1:9" ht="15.75" x14ac:dyDescent="0.25">
      <c r="A16" s="13" t="s">
        <v>3</v>
      </c>
      <c r="B16" s="18" t="s">
        <v>21</v>
      </c>
      <c r="C16" s="15">
        <v>0</v>
      </c>
      <c r="D16" s="15">
        <v>5179.1000000000004</v>
      </c>
      <c r="E16" s="1"/>
      <c r="F16" s="1"/>
      <c r="G16" s="1"/>
      <c r="H16" s="1"/>
      <c r="I16" s="1"/>
    </row>
    <row r="17" spans="1:10" ht="15.75" x14ac:dyDescent="0.25">
      <c r="A17" s="13" t="s">
        <v>33</v>
      </c>
      <c r="B17" s="16" t="s">
        <v>4</v>
      </c>
      <c r="C17" s="17">
        <f>SUM(C15:C15)</f>
        <v>15550</v>
      </c>
      <c r="D17" s="17">
        <f>SUM(D15:D16)</f>
        <v>20412.599999999999</v>
      </c>
      <c r="E17" s="1"/>
      <c r="F17" s="1"/>
      <c r="G17" s="1"/>
      <c r="H17" s="1"/>
      <c r="I17" s="1"/>
    </row>
    <row r="18" spans="1:10" ht="15.75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10" ht="31.5" customHeight="1" x14ac:dyDescent="0.25">
      <c r="A19" s="31" t="s">
        <v>19</v>
      </c>
      <c r="B19" s="31"/>
      <c r="C19" s="31"/>
      <c r="D19" s="31"/>
      <c r="E19" s="1"/>
      <c r="F19" s="1"/>
      <c r="G19" s="1"/>
      <c r="H19" s="1"/>
      <c r="I19" s="1"/>
    </row>
    <row r="20" spans="1:10" ht="15.75" x14ac:dyDescent="0.25">
      <c r="A20" s="1"/>
      <c r="B20" s="1"/>
      <c r="C20" s="1"/>
      <c r="D20" s="3" t="s">
        <v>0</v>
      </c>
      <c r="E20" s="1"/>
      <c r="F20" s="1"/>
      <c r="G20" s="1"/>
      <c r="H20" s="1"/>
      <c r="I20" s="1"/>
    </row>
    <row r="21" spans="1:10" ht="31.5" customHeight="1" x14ac:dyDescent="0.25">
      <c r="A21" s="14" t="s">
        <v>5</v>
      </c>
      <c r="B21" s="25" t="s">
        <v>20</v>
      </c>
      <c r="C21" s="25"/>
      <c r="D21" s="12" t="s">
        <v>6</v>
      </c>
      <c r="E21" s="1"/>
      <c r="F21" s="1"/>
      <c r="G21" s="1"/>
      <c r="H21" s="1"/>
      <c r="I21" s="1"/>
    </row>
    <row r="22" spans="1:10" ht="31.5" customHeight="1" x14ac:dyDescent="0.25">
      <c r="A22" s="13" t="s">
        <v>2</v>
      </c>
      <c r="B22" s="29" t="s">
        <v>7</v>
      </c>
      <c r="C22" s="29"/>
      <c r="D22" s="15">
        <v>14.4</v>
      </c>
      <c r="E22" s="1"/>
      <c r="F22" s="1"/>
      <c r="G22" s="1"/>
      <c r="H22" s="1"/>
      <c r="I22" s="1"/>
    </row>
    <row r="23" spans="1:10" ht="15.75" x14ac:dyDescent="0.25">
      <c r="A23" s="13" t="s">
        <v>3</v>
      </c>
      <c r="B23" s="32" t="s">
        <v>12</v>
      </c>
      <c r="C23" s="32"/>
      <c r="D23" s="17">
        <f>SUM(D22:D22)</f>
        <v>14.4</v>
      </c>
      <c r="E23" s="1"/>
      <c r="F23" s="1"/>
      <c r="G23" s="1"/>
      <c r="H23" s="1"/>
      <c r="I23" s="1"/>
    </row>
    <row r="24" spans="1:10" ht="15.75" x14ac:dyDescent="0.25">
      <c r="A24" s="4"/>
      <c r="B24" s="5"/>
      <c r="C24" s="5"/>
      <c r="D24" s="6"/>
      <c r="E24" s="1"/>
      <c r="F24" s="1"/>
      <c r="G24" s="1"/>
      <c r="H24" s="1"/>
      <c r="I24" s="1"/>
    </row>
    <row r="25" spans="1:10" ht="15.75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10" ht="18.75" customHeight="1" x14ac:dyDescent="0.3">
      <c r="A26" s="27"/>
      <c r="B26" s="27"/>
      <c r="C26" s="28"/>
      <c r="D26" s="28"/>
      <c r="E26" s="10"/>
      <c r="F26" s="10"/>
      <c r="G26" s="10"/>
      <c r="H26" s="10"/>
      <c r="I26" s="7"/>
    </row>
    <row r="27" spans="1:10" ht="18.75" x14ac:dyDescent="0.3">
      <c r="A27" s="11"/>
      <c r="B27" s="11"/>
      <c r="C27" s="28"/>
      <c r="D27" s="28"/>
      <c r="E27" s="8"/>
      <c r="F27" s="8"/>
      <c r="G27" s="8"/>
      <c r="H27" s="8"/>
      <c r="I27" s="8"/>
      <c r="J27" s="8"/>
    </row>
    <row r="28" spans="1:10" ht="18.75" x14ac:dyDescent="0.3">
      <c r="A28" s="11"/>
      <c r="B28" s="11"/>
      <c r="C28" s="11"/>
      <c r="D28" s="11"/>
      <c r="E28" s="8"/>
      <c r="F28" s="8"/>
      <c r="G28" s="8"/>
      <c r="H28" s="9"/>
      <c r="I28" s="7"/>
    </row>
    <row r="29" spans="1:10" ht="18.75" x14ac:dyDescent="0.3">
      <c r="A29" s="11"/>
      <c r="B29" s="11"/>
      <c r="C29" s="11"/>
      <c r="D29" s="11"/>
      <c r="E29" s="8"/>
      <c r="F29" s="8"/>
      <c r="G29" s="8"/>
      <c r="H29" s="8"/>
      <c r="I29" s="8"/>
    </row>
    <row r="30" spans="1:10" ht="15.75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10" ht="15.75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10" ht="15.75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ht="15.75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ht="15.75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.75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9" ht="15.75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9" ht="15.75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9" ht="15.75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9" ht="15.75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9" ht="15.75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9" ht="15.75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9" ht="15.75" x14ac:dyDescent="0.25">
      <c r="A42" s="1"/>
      <c r="B42" s="1"/>
      <c r="C42" s="1"/>
      <c r="D42" s="1"/>
      <c r="E42" s="1"/>
      <c r="F42" s="1"/>
      <c r="G42" s="1"/>
      <c r="H42" s="1"/>
      <c r="I42" s="1"/>
    </row>
  </sheetData>
  <mergeCells count="17">
    <mergeCell ref="C27:D27"/>
    <mergeCell ref="C26:D26"/>
    <mergeCell ref="B22:C22"/>
    <mergeCell ref="C3:D3"/>
    <mergeCell ref="C4:D4"/>
    <mergeCell ref="C6:D6"/>
    <mergeCell ref="B5:D5"/>
    <mergeCell ref="A19:D19"/>
    <mergeCell ref="B21:C21"/>
    <mergeCell ref="B23:C23"/>
    <mergeCell ref="A8:D8"/>
    <mergeCell ref="A10:D10"/>
    <mergeCell ref="C13:D13"/>
    <mergeCell ref="B13:B14"/>
    <mergeCell ref="A13:A14"/>
    <mergeCell ref="C1:D1"/>
    <mergeCell ref="A26:B26"/>
  </mergeCells>
  <phoneticPr fontId="0" type="noConversion"/>
  <pageMargins left="0.75" right="0.75" top="1" bottom="1" header="0.5" footer="0.5"/>
  <pageSetup paperSize="9" fitToHeight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tabSelected="1" topLeftCell="C1" workbookViewId="0">
      <selection activeCell="A8" sqref="A8:F8"/>
    </sheetView>
  </sheetViews>
  <sheetFormatPr defaultRowHeight="12.75" x14ac:dyDescent="0.2"/>
  <cols>
    <col min="1" max="1" width="4.42578125" customWidth="1"/>
    <col min="2" max="2" width="45.5703125" customWidth="1"/>
    <col min="3" max="4" width="18.28515625" customWidth="1"/>
    <col min="5" max="5" width="18.5703125" customWidth="1"/>
    <col min="6" max="6" width="18.28515625" customWidth="1"/>
  </cols>
  <sheetData>
    <row r="1" spans="1:7" ht="99.6" customHeight="1" x14ac:dyDescent="0.2">
      <c r="E1" s="35" t="s">
        <v>36</v>
      </c>
      <c r="F1" s="35"/>
      <c r="G1" s="35"/>
    </row>
    <row r="3" spans="1:7" x14ac:dyDescent="0.2">
      <c r="C3" s="34"/>
      <c r="D3" s="34"/>
      <c r="E3" s="30" t="s">
        <v>22</v>
      </c>
      <c r="F3" s="30"/>
      <c r="G3" s="30"/>
    </row>
    <row r="4" spans="1:7" x14ac:dyDescent="0.2">
      <c r="C4" s="34"/>
      <c r="D4" s="34"/>
      <c r="E4" s="30" t="s">
        <v>8</v>
      </c>
      <c r="F4" s="30"/>
      <c r="G4" s="30"/>
    </row>
    <row r="5" spans="1:7" x14ac:dyDescent="0.2">
      <c r="B5" s="34"/>
      <c r="C5" s="34"/>
      <c r="D5" s="34"/>
      <c r="E5" s="30" t="s">
        <v>9</v>
      </c>
      <c r="F5" s="30"/>
      <c r="G5" s="30"/>
    </row>
    <row r="6" spans="1:7" x14ac:dyDescent="0.2">
      <c r="C6" s="34"/>
      <c r="D6" s="34"/>
      <c r="E6" s="30" t="s">
        <v>35</v>
      </c>
      <c r="F6" s="30"/>
      <c r="G6" s="30"/>
    </row>
    <row r="7" spans="1:7" x14ac:dyDescent="0.2">
      <c r="C7" s="24"/>
      <c r="D7" s="24"/>
      <c r="E7" s="3"/>
      <c r="F7" s="3"/>
    </row>
    <row r="8" spans="1:7" ht="59.45" customHeight="1" x14ac:dyDescent="0.25">
      <c r="A8" s="33" t="s">
        <v>23</v>
      </c>
      <c r="B8" s="33"/>
      <c r="C8" s="33"/>
      <c r="D8" s="33"/>
      <c r="E8" s="33"/>
      <c r="F8" s="33"/>
    </row>
    <row r="10" spans="1:7" ht="15.75" x14ac:dyDescent="0.25">
      <c r="A10" s="31" t="s">
        <v>24</v>
      </c>
      <c r="B10" s="31"/>
      <c r="C10" s="31"/>
      <c r="D10" s="31"/>
      <c r="E10" s="31"/>
      <c r="F10" s="31"/>
    </row>
    <row r="11" spans="1:7" ht="15.75" x14ac:dyDescent="0.25">
      <c r="A11" s="1"/>
      <c r="B11" s="1"/>
      <c r="C11" s="1"/>
      <c r="D11" s="1"/>
      <c r="F11" s="3" t="s">
        <v>0</v>
      </c>
    </row>
    <row r="12" spans="1:7" ht="15.75" x14ac:dyDescent="0.2">
      <c r="A12" s="25" t="s">
        <v>1</v>
      </c>
      <c r="B12" s="25" t="s">
        <v>11</v>
      </c>
      <c r="C12" s="25" t="s">
        <v>10</v>
      </c>
      <c r="D12" s="25"/>
      <c r="E12" s="25" t="s">
        <v>10</v>
      </c>
      <c r="F12" s="25"/>
    </row>
    <row r="13" spans="1:7" ht="15.75" x14ac:dyDescent="0.2">
      <c r="A13" s="25"/>
      <c r="B13" s="25"/>
      <c r="C13" s="12" t="s">
        <v>25</v>
      </c>
      <c r="D13" s="12" t="s">
        <v>26</v>
      </c>
      <c r="E13" s="12" t="s">
        <v>27</v>
      </c>
      <c r="F13" s="12" t="s">
        <v>28</v>
      </c>
    </row>
    <row r="14" spans="1:7" ht="47.25" x14ac:dyDescent="0.25">
      <c r="A14" s="13" t="s">
        <v>2</v>
      </c>
      <c r="B14" s="18" t="s">
        <v>13</v>
      </c>
      <c r="C14" s="15">
        <v>15233.5</v>
      </c>
      <c r="D14" s="15">
        <v>5700</v>
      </c>
      <c r="E14" s="15">
        <v>5700</v>
      </c>
      <c r="F14" s="15">
        <v>2560</v>
      </c>
    </row>
    <row r="15" spans="1:7" ht="15.75" x14ac:dyDescent="0.25">
      <c r="A15" s="13" t="s">
        <v>3</v>
      </c>
      <c r="B15" s="18" t="s">
        <v>21</v>
      </c>
      <c r="C15" s="15">
        <v>5179.1000000000004</v>
      </c>
      <c r="D15" s="15">
        <v>0</v>
      </c>
      <c r="E15" s="15">
        <v>0</v>
      </c>
      <c r="F15" s="15">
        <v>0</v>
      </c>
    </row>
    <row r="16" spans="1:7" ht="15.75" x14ac:dyDescent="0.25">
      <c r="A16" s="13" t="s">
        <v>33</v>
      </c>
      <c r="B16" s="16" t="s">
        <v>4</v>
      </c>
      <c r="C16" s="17">
        <f>SUM(C14:C15)</f>
        <v>20412.599999999999</v>
      </c>
      <c r="D16" s="17">
        <f t="shared" ref="D16:F16" si="0">D14</f>
        <v>5700</v>
      </c>
      <c r="E16" s="17">
        <f t="shared" si="0"/>
        <v>5700</v>
      </c>
      <c r="F16" s="17">
        <f t="shared" si="0"/>
        <v>2560</v>
      </c>
    </row>
    <row r="17" spans="1:6" ht="15.75" x14ac:dyDescent="0.25">
      <c r="A17" s="1"/>
      <c r="B17" s="1"/>
      <c r="C17" s="1"/>
      <c r="D17" s="1"/>
    </row>
    <row r="18" spans="1:6" ht="15.75" x14ac:dyDescent="0.25">
      <c r="A18" s="31" t="s">
        <v>29</v>
      </c>
      <c r="B18" s="31"/>
      <c r="C18" s="31"/>
      <c r="D18" s="31"/>
      <c r="E18" s="31"/>
      <c r="F18" s="31"/>
    </row>
    <row r="19" spans="1:6" ht="15.75" x14ac:dyDescent="0.25">
      <c r="A19" s="1"/>
      <c r="B19" s="1"/>
      <c r="C19" s="1"/>
      <c r="E19" s="3" t="s">
        <v>0</v>
      </c>
    </row>
    <row r="20" spans="1:6" ht="31.5" x14ac:dyDescent="0.25">
      <c r="A20" s="14" t="s">
        <v>5</v>
      </c>
      <c r="B20" s="25" t="s">
        <v>30</v>
      </c>
      <c r="C20" s="25"/>
      <c r="D20" s="12" t="s">
        <v>31</v>
      </c>
      <c r="E20" s="12" t="s">
        <v>32</v>
      </c>
    </row>
    <row r="21" spans="1:6" ht="15.75" x14ac:dyDescent="0.25">
      <c r="A21" s="13" t="s">
        <v>2</v>
      </c>
      <c r="B21" s="29" t="s">
        <v>7</v>
      </c>
      <c r="C21" s="29"/>
      <c r="D21" s="15">
        <v>10</v>
      </c>
      <c r="E21" s="15">
        <v>5.7</v>
      </c>
    </row>
    <row r="22" spans="1:6" ht="15.75" x14ac:dyDescent="0.25">
      <c r="A22" s="13" t="s">
        <v>3</v>
      </c>
      <c r="B22" s="32" t="s">
        <v>12</v>
      </c>
      <c r="C22" s="32"/>
      <c r="D22" s="17">
        <f>SUM(D21:D21)</f>
        <v>10</v>
      </c>
      <c r="E22" s="17">
        <f>SUM(E21:E21)</f>
        <v>5.7</v>
      </c>
    </row>
  </sheetData>
  <mergeCells count="19">
    <mergeCell ref="A18:F18"/>
    <mergeCell ref="B20:C20"/>
    <mergeCell ref="B21:C21"/>
    <mergeCell ref="B22:C22"/>
    <mergeCell ref="C6:D6"/>
    <mergeCell ref="E6:G6"/>
    <mergeCell ref="A8:F8"/>
    <mergeCell ref="A10:F10"/>
    <mergeCell ref="A12:A13"/>
    <mergeCell ref="B12:B13"/>
    <mergeCell ref="C12:D12"/>
    <mergeCell ref="E12:F12"/>
    <mergeCell ref="B5:D5"/>
    <mergeCell ref="E5:G5"/>
    <mergeCell ref="E1:G1"/>
    <mergeCell ref="C3:D3"/>
    <mergeCell ref="E3:G3"/>
    <mergeCell ref="C4:D4"/>
    <mergeCell ref="E4:G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2024-12-27T11:46:36Z</cp:lastPrinted>
  <dcterms:created xsi:type="dcterms:W3CDTF">1996-10-08T23:32:33Z</dcterms:created>
  <dcterms:modified xsi:type="dcterms:W3CDTF">2024-12-28T03:37:03Z</dcterms:modified>
</cp:coreProperties>
</file>